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814"/>
  <workbookPr autoCompressPictures="0"/>
  <mc:AlternateContent xmlns:mc="http://schemas.openxmlformats.org/markup-compatibility/2006">
    <mc:Choice Requires="x15">
      <x15ac:absPath xmlns:x15ac="http://schemas.microsoft.com/office/spreadsheetml/2010/11/ac" url="/Users/keeganreifferscheid/Downloads/"/>
    </mc:Choice>
  </mc:AlternateContent>
  <xr:revisionPtr revIDLastSave="0" documentId="13_ncr:1_{FFEBD355-29C2-EA40-B56C-3492A835A968}" xr6:coauthVersionLast="47" xr6:coauthVersionMax="47" xr10:uidLastSave="{00000000-0000-0000-0000-000000000000}"/>
  <bookViews>
    <workbookView xWindow="3200" yWindow="500" windowWidth="25600" windowHeight="15520" xr2:uid="{00000000-000D-0000-FFFF-FFFF00000000}"/>
  </bookViews>
  <sheets>
    <sheet name="Property Cashflow" sheetId="1" r:id="rId1"/>
    <sheet name="Personal Budget" sheetId="2" r:id="rId2"/>
    <sheet name="Sheet3" sheetId="3" r:id="rId3"/>
  </sheets>
  <definedNames>
    <definedName name="_xlnm.Print_Area" localSheetId="0">'Property Cashflow'!$A$2:$F$63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6" i="2" l="1"/>
  <c r="E47" i="2" s="1"/>
  <c r="E49" i="2" s="1"/>
  <c r="E48" i="2"/>
  <c r="F14" i="1"/>
  <c r="D5" i="1"/>
  <c r="C10" i="1"/>
  <c r="C8" i="1"/>
  <c r="C13" i="1" s="1"/>
  <c r="C14" i="1" s="1"/>
  <c r="F5" i="1"/>
  <c r="F6" i="1" s="1"/>
  <c r="F8" i="1" s="1"/>
  <c r="C4" i="1" s="1"/>
</calcChain>
</file>

<file path=xl/sharedStrings.xml><?xml version="1.0" encoding="utf-8"?>
<sst xmlns="http://schemas.openxmlformats.org/spreadsheetml/2006/main" count="99" uniqueCount="88">
  <si>
    <t>Maintaining Your Home</t>
  </si>
  <si>
    <t>Mortgage/Rent</t>
  </si>
  <si>
    <t>Property Taxes</t>
  </si>
  <si>
    <t>Strata Fees</t>
  </si>
  <si>
    <t>Light/Water/Heating</t>
  </si>
  <si>
    <t>Home Insurance</t>
  </si>
  <si>
    <t>Cell Phone</t>
  </si>
  <si>
    <t>Cable/Internet/Home Phone</t>
  </si>
  <si>
    <t>Computer Lease</t>
  </si>
  <si>
    <t>Home Repairs/Home Improvements</t>
  </si>
  <si>
    <t>Home Security</t>
  </si>
  <si>
    <t>Other</t>
  </si>
  <si>
    <t>Salary</t>
  </si>
  <si>
    <t>Rental</t>
  </si>
  <si>
    <t>Maintaing Your Lifestyle</t>
  </si>
  <si>
    <t>Eating Out/Coffee</t>
  </si>
  <si>
    <t>Concerts/Clubs/Movies/Plays</t>
  </si>
  <si>
    <t>Magazines/Newspapers</t>
  </si>
  <si>
    <t>Religious/Charitable Donations</t>
  </si>
  <si>
    <t>Sports/Gym/Club Membership</t>
  </si>
  <si>
    <t>Gifts/Holiday Presents &amp; Decorations</t>
  </si>
  <si>
    <t>Vacations/Travel</t>
  </si>
  <si>
    <t>Clothing/Shoes</t>
  </si>
  <si>
    <t>Hair/Mani-Pedi/Spa/Massages</t>
  </si>
  <si>
    <t>Music/Books</t>
  </si>
  <si>
    <t>Maintaining Your Family</t>
  </si>
  <si>
    <t>Groceries</t>
  </si>
  <si>
    <t>Dry Cleaning</t>
  </si>
  <si>
    <t>Auto Repairs</t>
  </si>
  <si>
    <t>Auto Insurance</t>
  </si>
  <si>
    <t>Auto Lease/Payments</t>
  </si>
  <si>
    <t>Auto Parking/Parking Tickets</t>
  </si>
  <si>
    <t>Auto Gas</t>
  </si>
  <si>
    <t>Public Transportation/Taxi's</t>
  </si>
  <si>
    <t>Child Care/Nanny</t>
  </si>
  <si>
    <t>Child Support/Alimony</t>
  </si>
  <si>
    <t>House Cleaning</t>
  </si>
  <si>
    <t>Education (Tuition,Books,Other)</t>
  </si>
  <si>
    <t>Health and Dental Insurance (Private)</t>
  </si>
  <si>
    <t>MSP</t>
  </si>
  <si>
    <t>Drugs/Vision Care (Not Covered)</t>
  </si>
  <si>
    <t>Animal Care</t>
  </si>
  <si>
    <t>Maintaining Your Future</t>
  </si>
  <si>
    <t>Disability Insurance</t>
  </si>
  <si>
    <t>Critical Illness Insurance</t>
  </si>
  <si>
    <t>Long Term Care Insurance</t>
  </si>
  <si>
    <t>Life Insurance</t>
  </si>
  <si>
    <t>Short Term Savings (Emergencies)</t>
  </si>
  <si>
    <t>Major Purchase Savings (Eg. Home)</t>
  </si>
  <si>
    <t>RRSP Contributions</t>
  </si>
  <si>
    <t>Education/RESP Savings</t>
  </si>
  <si>
    <t>Credit Card Payments</t>
  </si>
  <si>
    <t>Investment Loan</t>
  </si>
  <si>
    <t>Loan/Line of Credit Payments</t>
  </si>
  <si>
    <t>Student Loans</t>
  </si>
  <si>
    <t>Balance Sheet</t>
  </si>
  <si>
    <t xml:space="preserve">                          MONTHLY EXPENSES</t>
  </si>
  <si>
    <t>Monthly Income (Net)</t>
  </si>
  <si>
    <t>Total Monthly Income</t>
  </si>
  <si>
    <t>Total Monthly Expenses</t>
  </si>
  <si>
    <t>Cash Flow Surplus/(Deficit)</t>
  </si>
  <si>
    <t>Beer/Liquor</t>
  </si>
  <si>
    <t>MONTHLY CASH FLOW BREAKDOWN</t>
  </si>
  <si>
    <t>Mortgage Payment</t>
  </si>
  <si>
    <t>Utilities</t>
  </si>
  <si>
    <t>Property Tax (Per Annum/Annually)</t>
  </si>
  <si>
    <t>(Please leave blank if you don’t use a property manager)</t>
  </si>
  <si>
    <t>Property Manager (Typically 8-10%)</t>
  </si>
  <si>
    <t>Other Income</t>
  </si>
  <si>
    <t>Purchase Price</t>
  </si>
  <si>
    <t>Downpayment (based on 20%)</t>
  </si>
  <si>
    <t>Mortgage Required</t>
  </si>
  <si>
    <t>Amortization (years)</t>
  </si>
  <si>
    <t>*Mtg Rate</t>
  </si>
  <si>
    <t>Mortgage Payment* (Per Month)</t>
  </si>
  <si>
    <t>Mortgage Calculator</t>
  </si>
  <si>
    <t>Vacancy (2%)</t>
  </si>
  <si>
    <t>Total Expenses</t>
  </si>
  <si>
    <t>MONTHLY CASHFLOW</t>
  </si>
  <si>
    <t>Rental Income from property (Monthly)</t>
  </si>
  <si>
    <t>Repairs &amp; Maintenance (4%)</t>
  </si>
  <si>
    <t>Other/Strata:</t>
  </si>
  <si>
    <t>Insurance / monthly</t>
  </si>
  <si>
    <t>Int Rate</t>
  </si>
  <si>
    <t>Term</t>
  </si>
  <si>
    <t>Compounding Period / year</t>
  </si>
  <si>
    <t>FV</t>
  </si>
  <si>
    <t>Total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</si>
</sst>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60">
    <xf numFmtId="0" fontId="0" fillId="0" borderId="0" xfId="0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12" xfId="0" applyFill="1" applyBorder="1"/>
    <xf numFmtId="0" fontId="0" fillId="3" borderId="0" xfId="0" applyFill="1" applyBorder="1"/>
    <xf numFmtId="0" fontId="2" fillId="5" borderId="1" xfId="0" applyFont="1" applyFill="1" applyBorder="1"/>
    <xf numFmtId="0" fontId="0" fillId="5" borderId="2" xfId="0" applyFill="1" applyBorder="1"/>
    <xf numFmtId="0" fontId="2" fillId="5" borderId="9" xfId="0" applyFont="1" applyFill="1" applyBorder="1"/>
    <xf numFmtId="0" fontId="0" fillId="5" borderId="10" xfId="0" applyFill="1" applyBorder="1"/>
    <xf numFmtId="44" fontId="0" fillId="3" borderId="5" xfId="1" applyFont="1" applyFill="1" applyBorder="1"/>
    <xf numFmtId="44" fontId="0" fillId="3" borderId="11" xfId="1" applyFont="1" applyFill="1" applyBorder="1"/>
    <xf numFmtId="0" fontId="5" fillId="3" borderId="13" xfId="0" applyFont="1" applyFill="1" applyBorder="1" applyAlignment="1">
      <alignment horizontal="left"/>
    </xf>
    <xf numFmtId="0" fontId="5" fillId="3" borderId="0" xfId="0" applyFont="1" applyFill="1" applyAlignment="1">
      <alignment horizontal="left"/>
    </xf>
    <xf numFmtId="0" fontId="0" fillId="3" borderId="19" xfId="0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10" fontId="0" fillId="2" borderId="19" xfId="0" applyNumberFormat="1" applyFill="1" applyBorder="1" applyAlignment="1">
      <alignment horizontal="center" vertical="center"/>
    </xf>
    <xf numFmtId="0" fontId="0" fillId="3" borderId="20" xfId="0" applyFill="1" applyBorder="1"/>
    <xf numFmtId="0" fontId="0" fillId="3" borderId="22" xfId="0" applyFill="1" applyBorder="1"/>
    <xf numFmtId="44" fontId="6" fillId="3" borderId="0" xfId="0" applyNumberFormat="1" applyFont="1" applyFill="1"/>
    <xf numFmtId="0" fontId="7" fillId="6" borderId="21" xfId="0" applyFont="1" applyFill="1" applyBorder="1"/>
    <xf numFmtId="44" fontId="7" fillId="6" borderId="6" xfId="1" applyFont="1" applyFill="1" applyBorder="1"/>
    <xf numFmtId="0" fontId="0" fillId="3" borderId="16" xfId="0" applyFill="1" applyBorder="1"/>
    <xf numFmtId="44" fontId="0" fillId="0" borderId="5" xfId="1" applyFont="1" applyFill="1" applyBorder="1"/>
    <xf numFmtId="0" fontId="6" fillId="3" borderId="0" xfId="0" applyFont="1" applyFill="1"/>
    <xf numFmtId="0" fontId="6" fillId="3" borderId="0" xfId="0" applyFont="1" applyFill="1" applyAlignment="1">
      <alignment horizontal="left"/>
    </xf>
    <xf numFmtId="0" fontId="0" fillId="3" borderId="0" xfId="0" applyFont="1" applyFill="1"/>
    <xf numFmtId="9" fontId="6" fillId="3" borderId="0" xfId="0" applyNumberFormat="1" applyFont="1" applyFill="1"/>
    <xf numFmtId="8" fontId="6" fillId="3" borderId="0" xfId="0" applyNumberFormat="1" applyFont="1" applyFill="1"/>
    <xf numFmtId="8" fontId="0" fillId="2" borderId="6" xfId="1" applyNumberFormat="1" applyFont="1" applyFill="1" applyBorder="1"/>
    <xf numFmtId="0" fontId="2" fillId="0" borderId="22" xfId="0" applyFont="1" applyFill="1" applyBorder="1"/>
    <xf numFmtId="44" fontId="2" fillId="2" borderId="23" xfId="1" applyFont="1" applyFill="1" applyBorder="1"/>
    <xf numFmtId="0" fontId="4" fillId="5" borderId="1" xfId="0" applyFont="1" applyFill="1" applyBorder="1"/>
    <xf numFmtId="0" fontId="1" fillId="3" borderId="0" xfId="0" applyFont="1" applyFill="1"/>
    <xf numFmtId="0" fontId="1" fillId="3" borderId="7" xfId="0" applyFont="1" applyFill="1" applyBorder="1"/>
    <xf numFmtId="0" fontId="1" fillId="3" borderId="5" xfId="0" applyFont="1" applyFill="1" applyBorder="1"/>
    <xf numFmtId="0" fontId="1" fillId="3" borderId="12" xfId="0" applyFont="1" applyFill="1" applyBorder="1"/>
    <xf numFmtId="0" fontId="1" fillId="3" borderId="11" xfId="0" applyFont="1" applyFill="1" applyBorder="1"/>
    <xf numFmtId="0" fontId="1" fillId="3" borderId="8" xfId="0" applyFont="1" applyFill="1" applyBorder="1"/>
    <xf numFmtId="0" fontId="1" fillId="3" borderId="6" xfId="0" applyFont="1" applyFill="1" applyBorder="1"/>
    <xf numFmtId="0" fontId="1" fillId="4" borderId="9" xfId="0" applyFont="1" applyFill="1" applyBorder="1"/>
    <xf numFmtId="0" fontId="1" fillId="4" borderId="18" xfId="0" applyFont="1" applyFill="1" applyBorder="1"/>
    <xf numFmtId="0" fontId="1" fillId="4" borderId="10" xfId="0" applyFont="1" applyFill="1" applyBorder="1"/>
    <xf numFmtId="0" fontId="4" fillId="2" borderId="16" xfId="0" applyFont="1" applyFill="1" applyBorder="1"/>
    <xf numFmtId="0" fontId="1" fillId="2" borderId="17" xfId="0" applyFont="1" applyFill="1" applyBorder="1"/>
    <xf numFmtId="0" fontId="1" fillId="4" borderId="0" xfId="0" applyFont="1" applyFill="1"/>
    <xf numFmtId="0" fontId="1" fillId="4" borderId="13" xfId="0" applyFont="1" applyFill="1" applyBorder="1"/>
    <xf numFmtId="0" fontId="1" fillId="4" borderId="14" xfId="0" applyFont="1" applyFill="1" applyBorder="1"/>
    <xf numFmtId="0" fontId="4" fillId="2" borderId="7" xfId="0" applyFont="1" applyFill="1" applyBorder="1"/>
    <xf numFmtId="0" fontId="1" fillId="2" borderId="5" xfId="0" applyFont="1" applyFill="1" applyBorder="1"/>
    <xf numFmtId="0" fontId="1" fillId="4" borderId="3" xfId="0" applyFont="1" applyFill="1" applyBorder="1"/>
    <xf numFmtId="0" fontId="1" fillId="4" borderId="15" xfId="0" applyFont="1" applyFill="1" applyBorder="1"/>
    <xf numFmtId="0" fontId="1" fillId="4" borderId="4" xfId="0" applyFont="1" applyFill="1" applyBorder="1"/>
    <xf numFmtId="0" fontId="4" fillId="5" borderId="9" xfId="0" applyFont="1" applyFill="1" applyBorder="1"/>
    <xf numFmtId="0" fontId="1" fillId="5" borderId="10" xfId="0" applyFont="1" applyFill="1" applyBorder="1"/>
    <xf numFmtId="44" fontId="1" fillId="5" borderId="2" xfId="1" applyFont="1" applyFill="1" applyBorder="1"/>
    <xf numFmtId="44" fontId="1" fillId="3" borderId="5" xfId="1" applyFont="1" applyFill="1" applyBorder="1"/>
    <xf numFmtId="44" fontId="1" fillId="3" borderId="11" xfId="1" applyFont="1" applyFill="1" applyBorder="1"/>
    <xf numFmtId="44" fontId="1" fillId="3" borderId="6" xfId="1" applyFont="1" applyFill="1" applyBorder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efin.ca/seven-lending-tools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1346969</xdr:colOff>
      <xdr:row>27</xdr:row>
      <xdr:rowOff>163562</xdr:rowOff>
    </xdr:from>
    <xdr:to>
      <xdr:col>4</xdr:col>
      <xdr:colOff>424103</xdr:colOff>
      <xdr:row>44</xdr:row>
      <xdr:rowOff>130850</xdr:rowOff>
    </xdr:to>
    <xdr:pic>
      <xdr:nvPicPr>
        <xdr:cNvPr id="3" name="Pictur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83D7102-326B-E498-7B99-D6304CDE0F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79924" y="5359017"/>
          <a:ext cx="3098800" cy="3238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383"/>
  <sheetViews>
    <sheetView tabSelected="1" topLeftCell="A17" zoomScale="132" zoomScaleNormal="150" zoomScalePageLayoutView="150" workbookViewId="0">
      <selection activeCell="C14" sqref="C14"/>
    </sheetView>
  </sheetViews>
  <sheetFormatPr baseColWidth="10" defaultColWidth="8.83203125" defaultRowHeight="15" x14ac:dyDescent="0.2"/>
  <cols>
    <col min="1" max="1" width="5.6640625" customWidth="1"/>
    <col min="2" max="2" width="32.33203125" bestFit="1" customWidth="1"/>
    <col min="3" max="3" width="12.6640625" customWidth="1"/>
    <col min="4" max="4" width="7.83203125" customWidth="1"/>
    <col min="5" max="5" width="35.6640625" customWidth="1"/>
    <col min="6" max="6" width="13.83203125" bestFit="1" customWidth="1"/>
    <col min="7" max="7" width="12.6640625" customWidth="1"/>
    <col min="8" max="8" width="16.6640625" bestFit="1" customWidth="1"/>
    <col min="9" max="9" width="11.33203125" customWidth="1"/>
  </cols>
  <sheetData>
    <row r="1" spans="1:42" ht="15" customHeight="1" x14ac:dyDescent="0.2">
      <c r="A1" s="1"/>
      <c r="B1" s="5"/>
      <c r="C1" s="5"/>
      <c r="D1" s="5"/>
      <c r="E1" s="5"/>
      <c r="F1" s="5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5" customHeight="1" thickBot="1" x14ac:dyDescent="0.25">
      <c r="A2" s="1"/>
      <c r="B2" s="5"/>
      <c r="C2" s="5"/>
      <c r="D2" s="5"/>
      <c r="E2" s="5"/>
      <c r="F2" s="5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</row>
    <row r="3" spans="1:42" ht="15" customHeight="1" thickBot="1" x14ac:dyDescent="0.25">
      <c r="A3" s="1"/>
      <c r="B3" s="8" t="s">
        <v>62</v>
      </c>
      <c r="C3" s="9"/>
      <c r="D3" s="1"/>
      <c r="E3" s="6" t="s">
        <v>75</v>
      </c>
      <c r="F3" s="7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15" customHeight="1" x14ac:dyDescent="0.2">
      <c r="A4" s="1"/>
      <c r="B4" s="2" t="s">
        <v>63</v>
      </c>
      <c r="C4" s="24">
        <f>F8</f>
        <v>2634.7636110945796</v>
      </c>
      <c r="D4" s="1"/>
      <c r="E4" s="2" t="s">
        <v>69</v>
      </c>
      <c r="F4" s="10">
        <v>650000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</row>
    <row r="5" spans="1:42" ht="15" customHeight="1" x14ac:dyDescent="0.2">
      <c r="A5" s="1"/>
      <c r="B5" s="31" t="s">
        <v>79</v>
      </c>
      <c r="C5" s="32">
        <v>4000</v>
      </c>
      <c r="D5" s="20">
        <f>C6/12</f>
        <v>250</v>
      </c>
      <c r="E5" s="4" t="s">
        <v>70</v>
      </c>
      <c r="F5" s="11">
        <f>$F$4*20%</f>
        <v>130000</v>
      </c>
      <c r="G5" s="1"/>
      <c r="H5" s="16" t="s">
        <v>73</v>
      </c>
      <c r="I5" s="17">
        <v>4.4999999999999998E-2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</row>
    <row r="6" spans="1:42" ht="15" customHeight="1" x14ac:dyDescent="0.2">
      <c r="A6" s="1"/>
      <c r="B6" s="4" t="s">
        <v>65</v>
      </c>
      <c r="C6" s="11">
        <v>3000</v>
      </c>
      <c r="D6" s="1"/>
      <c r="E6" s="4" t="s">
        <v>71</v>
      </c>
      <c r="F6" s="11">
        <f>F4-F5</f>
        <v>520000</v>
      </c>
      <c r="G6" s="1"/>
      <c r="H6" s="15" t="s">
        <v>72</v>
      </c>
      <c r="I6" s="14">
        <v>30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</row>
    <row r="7" spans="1:42" ht="15" customHeight="1" x14ac:dyDescent="0.2">
      <c r="A7" s="1"/>
      <c r="B7" s="19" t="s">
        <v>82</v>
      </c>
      <c r="C7" s="11">
        <v>75</v>
      </c>
      <c r="D7" s="1"/>
      <c r="E7" s="4"/>
      <c r="F7" s="1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</row>
    <row r="8" spans="1:42" ht="15" customHeight="1" thickBot="1" x14ac:dyDescent="0.25">
      <c r="A8" s="1"/>
      <c r="B8" s="3" t="s">
        <v>76</v>
      </c>
      <c r="C8" s="11">
        <f>2%*C5</f>
        <v>80</v>
      </c>
      <c r="D8" s="1"/>
      <c r="E8" s="3" t="s">
        <v>74</v>
      </c>
      <c r="F8" s="30">
        <f>PMT(I5/12,I6*12,-F6)</f>
        <v>2634.7636110945796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</row>
    <row r="9" spans="1:42" x14ac:dyDescent="0.2">
      <c r="A9" s="1"/>
      <c r="B9" s="23" t="s">
        <v>64</v>
      </c>
      <c r="C9" s="11">
        <v>125</v>
      </c>
      <c r="D9" s="1"/>
      <c r="E9" s="1"/>
      <c r="F9" s="1"/>
      <c r="G9" s="1"/>
      <c r="H9" s="1"/>
      <c r="I9" s="5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</row>
    <row r="10" spans="1:42" ht="15" customHeight="1" x14ac:dyDescent="0.2">
      <c r="A10" s="1"/>
      <c r="B10" s="4" t="s">
        <v>80</v>
      </c>
      <c r="C10" s="11">
        <f>4%*C5</f>
        <v>160</v>
      </c>
      <c r="D10" s="12" t="s">
        <v>66</v>
      </c>
      <c r="E10" s="1"/>
      <c r="F10" s="1"/>
      <c r="G10" s="1"/>
      <c r="H10" s="27"/>
      <c r="I10" s="1"/>
      <c r="J10" s="1"/>
      <c r="K10" s="5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</row>
    <row r="11" spans="1:42" ht="15" customHeight="1" x14ac:dyDescent="0.2">
      <c r="A11" s="1"/>
      <c r="B11" s="4" t="s">
        <v>67</v>
      </c>
      <c r="C11" s="11">
        <v>0</v>
      </c>
      <c r="D11" s="25"/>
      <c r="E11" s="25" t="s">
        <v>83</v>
      </c>
      <c r="F11" s="28">
        <v>0.05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</row>
    <row r="12" spans="1:42" ht="15" customHeight="1" x14ac:dyDescent="0.2">
      <c r="A12" s="1"/>
      <c r="B12" s="18" t="s">
        <v>81</v>
      </c>
      <c r="C12" s="11">
        <v>0</v>
      </c>
      <c r="D12" s="25"/>
      <c r="E12" s="25" t="s">
        <v>84</v>
      </c>
      <c r="F12" s="25">
        <v>5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</row>
    <row r="13" spans="1:42" ht="15" customHeight="1" thickBot="1" x14ac:dyDescent="0.25">
      <c r="A13" s="1"/>
      <c r="B13" s="19" t="s">
        <v>77</v>
      </c>
      <c r="C13" s="11">
        <f>SUM(C6:C12)</f>
        <v>3440</v>
      </c>
      <c r="D13" s="25"/>
      <c r="E13" s="25" t="s">
        <v>85</v>
      </c>
      <c r="F13" s="25">
        <v>12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</row>
    <row r="14" spans="1:42" ht="15" customHeight="1" thickBot="1" x14ac:dyDescent="0.25">
      <c r="A14" s="1"/>
      <c r="B14" s="21" t="s">
        <v>78</v>
      </c>
      <c r="C14" s="22">
        <f>C5-C13</f>
        <v>560</v>
      </c>
      <c r="D14" s="25"/>
      <c r="E14" s="25" t="s">
        <v>86</v>
      </c>
      <c r="F14" s="29">
        <f>FV(F11/12,F12*F13,0,-I10)</f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42" ht="15" customHeight="1" x14ac:dyDescent="0.2">
      <c r="A15" s="1"/>
      <c r="B15" s="13"/>
      <c r="C15" s="13"/>
      <c r="D15" s="26"/>
      <c r="E15" s="25"/>
      <c r="F15" s="25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42" ht="15" customHeight="1" x14ac:dyDescent="0.2">
      <c r="A16" s="1"/>
      <c r="B16" s="1"/>
      <c r="C16" s="1"/>
      <c r="D16" s="25"/>
      <c r="E16" s="25"/>
      <c r="F16" s="25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1:33" ht="15" customHeight="1" x14ac:dyDescent="0.2">
      <c r="A17" s="1"/>
      <c r="B17" s="1"/>
      <c r="C17" s="1"/>
      <c r="D17" s="25"/>
      <c r="E17" s="25"/>
      <c r="F17" s="25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spans="1:33" ht="15" customHeight="1" x14ac:dyDescent="0.2">
      <c r="A18" s="1"/>
      <c r="B18" s="1"/>
      <c r="C18" s="1"/>
      <c r="D18" s="25"/>
      <c r="E18" s="25"/>
      <c r="F18" s="25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spans="1:33" ht="15" customHeight="1" x14ac:dyDescent="0.2">
      <c r="A19" s="1"/>
      <c r="B19" s="1"/>
      <c r="C19" s="1"/>
      <c r="D19" s="25"/>
      <c r="E19" s="25"/>
      <c r="F19" s="25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spans="1:33" ht="15" customHeight="1" x14ac:dyDescent="0.2">
      <c r="A20" s="1"/>
      <c r="B20" s="1"/>
      <c r="C20" s="1"/>
      <c r="D20" s="25"/>
      <c r="E20" s="25"/>
      <c r="F20" s="25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spans="1:33" ht="15" customHeight="1" x14ac:dyDescent="0.2">
      <c r="A21" s="5"/>
      <c r="B21" s="1"/>
      <c r="C21" s="1"/>
      <c r="D21" s="25"/>
      <c r="E21" s="25"/>
      <c r="F21" s="25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2" spans="1:33" ht="15" customHeight="1" x14ac:dyDescent="0.2">
      <c r="A22" s="5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</row>
    <row r="23" spans="1:33" ht="15" customHeight="1" x14ac:dyDescent="0.2">
      <c r="A23" s="5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</row>
    <row r="24" spans="1:33" ht="15" customHeight="1" x14ac:dyDescent="0.2">
      <c r="A24" s="5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</row>
    <row r="25" spans="1:33" ht="15" customHeight="1" x14ac:dyDescent="0.2">
      <c r="A25" s="5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</row>
    <row r="26" spans="1:33" ht="15" customHeight="1" x14ac:dyDescent="0.2">
      <c r="A26" s="5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</row>
    <row r="27" spans="1:33" ht="15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1:33" ht="1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1:33" ht="15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1:33" ht="1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1:33" ht="1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33" ht="1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1:28" ht="15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1:28" ht="1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1:28" ht="15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1:28" ht="15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1:28" ht="1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 ht="1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 ht="1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 ht="1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 ht="1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 ht="1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1:28" ht="1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1:28" ht="1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1:28" ht="1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1:28" ht="1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1:28" ht="1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spans="1:28" ht="1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spans="1:28" ht="1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spans="1:28" ht="1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spans="1:28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spans="1:28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spans="1:28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1:28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1:28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1:28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spans="1:28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spans="1:28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spans="1:28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1:28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spans="1:28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spans="1:28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spans="1:28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spans="1:28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spans="1:28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spans="1:28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spans="1:28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spans="1:28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spans="1:28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spans="1:28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spans="1:28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spans="1:28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spans="1:28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spans="1:28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spans="1:28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spans="1:28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spans="1:28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spans="1:28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spans="1:28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spans="1:28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spans="1:28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spans="1:28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spans="1:28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spans="1:28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spans="1:28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spans="1:28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spans="1:28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spans="1:28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spans="1:28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spans="1:28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spans="1:28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spans="1:28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spans="1:28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spans="1:28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spans="1:28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spans="1:28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spans="1:33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spans="1:33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spans="1:33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spans="1:33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spans="1:33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spans="1:33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spans="1:33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spans="1:33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spans="1:33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spans="1:33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spans="1:33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spans="1:33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spans="1:33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spans="1:33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spans="1:33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</row>
    <row r="112" spans="1:33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</row>
    <row r="113" spans="1:33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</row>
    <row r="114" spans="1:33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</row>
    <row r="115" spans="1:33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</row>
    <row r="116" spans="1:33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</row>
    <row r="117" spans="1:33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</row>
    <row r="118" spans="1:33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</row>
    <row r="119" spans="1:33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</row>
    <row r="120" spans="1:33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</row>
    <row r="121" spans="1:33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</row>
    <row r="122" spans="1:33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</row>
    <row r="123" spans="1:33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</row>
    <row r="124" spans="1:33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</row>
    <row r="125" spans="1:33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</row>
    <row r="126" spans="1:33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</row>
    <row r="127" spans="1:33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</row>
    <row r="128" spans="1:33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</row>
    <row r="129" spans="1:33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</row>
    <row r="130" spans="1:33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</row>
    <row r="131" spans="1:33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</row>
    <row r="132" spans="1:33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</row>
    <row r="133" spans="1:33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</row>
    <row r="134" spans="1:33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</row>
    <row r="135" spans="1:33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</row>
    <row r="136" spans="1:33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</row>
    <row r="137" spans="1:33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</row>
    <row r="138" spans="1:33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</row>
    <row r="139" spans="1:33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</row>
    <row r="140" spans="1:33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</row>
    <row r="141" spans="1:33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</row>
    <row r="142" spans="1:33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</row>
    <row r="143" spans="1:33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</row>
    <row r="144" spans="1:33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</row>
    <row r="145" spans="1:33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</row>
    <row r="146" spans="1:33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</row>
    <row r="147" spans="1:33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</row>
    <row r="148" spans="1:33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</row>
    <row r="149" spans="1:33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</row>
    <row r="150" spans="1:33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</row>
    <row r="151" spans="1:33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</row>
    <row r="152" spans="1:33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</row>
    <row r="153" spans="1:33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</row>
    <row r="154" spans="1:33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</row>
    <row r="155" spans="1:33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</row>
    <row r="156" spans="1:33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</row>
    <row r="157" spans="1:33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</row>
    <row r="158" spans="1:33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</row>
    <row r="159" spans="1:33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</row>
    <row r="160" spans="1:33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</row>
    <row r="161" spans="1:42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</row>
    <row r="162" spans="1:42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</row>
    <row r="163" spans="1:42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</row>
    <row r="164" spans="1:42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</row>
    <row r="165" spans="1:42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</row>
    <row r="166" spans="1:42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</row>
    <row r="167" spans="1:42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</row>
    <row r="168" spans="1:42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</row>
    <row r="169" spans="1:42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</row>
    <row r="170" spans="1:42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</row>
    <row r="171" spans="1:42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</row>
    <row r="172" spans="1:42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</row>
    <row r="173" spans="1:42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</row>
    <row r="174" spans="1:42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</row>
    <row r="175" spans="1:42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</row>
    <row r="176" spans="1:42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</row>
    <row r="177" spans="1:42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</row>
    <row r="178" spans="1:42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</row>
    <row r="179" spans="1:42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</row>
    <row r="180" spans="1:42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</row>
    <row r="181" spans="1:42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</row>
    <row r="182" spans="1:42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</row>
    <row r="183" spans="1:42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</row>
    <row r="184" spans="1:42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</row>
    <row r="185" spans="1:42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</row>
    <row r="186" spans="1:42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</row>
    <row r="187" spans="1:42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</row>
    <row r="188" spans="1:42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</row>
    <row r="189" spans="1:42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</row>
    <row r="190" spans="1:42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</row>
    <row r="191" spans="1:42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</row>
    <row r="192" spans="1:42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</row>
    <row r="193" spans="1:42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</row>
    <row r="194" spans="1:42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</row>
    <row r="195" spans="1:42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</row>
    <row r="196" spans="1:42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</row>
    <row r="197" spans="1:42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</row>
    <row r="198" spans="1:42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</row>
    <row r="199" spans="1:42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</row>
    <row r="200" spans="1:42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</row>
    <row r="201" spans="1:42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</row>
    <row r="202" spans="1:42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</row>
    <row r="203" spans="1:42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</row>
    <row r="204" spans="1:42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</row>
    <row r="205" spans="1:42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</row>
    <row r="206" spans="1:42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</row>
    <row r="207" spans="1:42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</row>
    <row r="208" spans="1:42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</row>
    <row r="209" spans="1:42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</row>
    <row r="210" spans="1:42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</row>
    <row r="211" spans="1:42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</row>
    <row r="212" spans="1:42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</row>
    <row r="213" spans="1:42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</row>
    <row r="214" spans="1:42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</row>
    <row r="215" spans="1:42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</row>
    <row r="216" spans="1:42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</row>
    <row r="217" spans="1:42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</row>
    <row r="218" spans="1:42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</row>
    <row r="219" spans="1:42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</row>
    <row r="220" spans="1:42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</row>
    <row r="221" spans="1:42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</row>
    <row r="222" spans="1:42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</row>
    <row r="223" spans="1:42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</row>
    <row r="224" spans="1:42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</row>
    <row r="225" spans="1:42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</row>
    <row r="226" spans="1:42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</row>
    <row r="227" spans="1:42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</row>
    <row r="228" spans="1:42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</row>
    <row r="229" spans="1:42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</row>
    <row r="230" spans="1:42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</row>
    <row r="231" spans="1:42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</row>
    <row r="232" spans="1:42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</row>
    <row r="233" spans="1:42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</row>
    <row r="234" spans="1:42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</row>
    <row r="235" spans="1:42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</row>
    <row r="236" spans="1:42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</row>
    <row r="237" spans="1:42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</row>
    <row r="238" spans="1:42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</row>
    <row r="239" spans="1:42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</row>
    <row r="240" spans="1:42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</row>
    <row r="241" spans="1:42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</row>
    <row r="242" spans="1:42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</row>
    <row r="243" spans="1:42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</row>
    <row r="244" spans="1:42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</row>
    <row r="245" spans="1:42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</row>
    <row r="246" spans="1:42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</row>
    <row r="247" spans="1:42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</row>
    <row r="248" spans="1:42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</row>
    <row r="249" spans="1:42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</row>
    <row r="250" spans="1:42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</row>
    <row r="251" spans="1:42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</row>
    <row r="252" spans="1:42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</row>
    <row r="253" spans="1:42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</row>
    <row r="254" spans="1:42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</row>
    <row r="255" spans="1:42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</row>
    <row r="256" spans="1:42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</row>
    <row r="257" spans="1:42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</row>
    <row r="258" spans="1:42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</row>
    <row r="259" spans="1:42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</row>
    <row r="260" spans="1:42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</row>
    <row r="261" spans="1:42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</row>
    <row r="262" spans="1:42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</row>
    <row r="263" spans="1:42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</row>
    <row r="264" spans="1:42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</row>
    <row r="265" spans="1:42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</row>
    <row r="266" spans="1:42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</row>
    <row r="267" spans="1:42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</row>
    <row r="268" spans="1:42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</row>
    <row r="269" spans="1:42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</row>
    <row r="270" spans="1:42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</row>
    <row r="271" spans="1:42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</row>
    <row r="272" spans="1:42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</row>
    <row r="273" spans="1:42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</row>
    <row r="274" spans="1:42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</row>
    <row r="275" spans="1:42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</row>
    <row r="276" spans="1:42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</row>
    <row r="277" spans="1:42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</row>
    <row r="278" spans="1:42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</row>
    <row r="279" spans="1:42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</row>
    <row r="280" spans="1:42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</row>
    <row r="281" spans="1:42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</row>
    <row r="282" spans="1:42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</row>
    <row r="283" spans="1:42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</row>
    <row r="284" spans="1:42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</row>
    <row r="285" spans="1:42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</row>
    <row r="286" spans="1:42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</row>
    <row r="287" spans="1:42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</row>
    <row r="288" spans="1:42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</row>
    <row r="289" spans="1:42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</row>
    <row r="290" spans="1:42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</row>
    <row r="291" spans="1:42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</row>
    <row r="292" spans="1:42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</row>
    <row r="293" spans="1:42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</row>
    <row r="294" spans="1:42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</row>
    <row r="295" spans="1:42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</row>
    <row r="296" spans="1:42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</row>
    <row r="297" spans="1:42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</row>
    <row r="298" spans="1:42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</row>
    <row r="299" spans="1:42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</row>
    <row r="300" spans="1:42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</row>
    <row r="301" spans="1:42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</row>
    <row r="302" spans="1:42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</row>
    <row r="303" spans="1:42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</row>
    <row r="304" spans="1:42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</row>
    <row r="305" spans="1:42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</row>
    <row r="306" spans="1:42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</row>
    <row r="307" spans="1:42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</row>
    <row r="308" spans="1:42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</row>
    <row r="309" spans="1:42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</row>
    <row r="310" spans="1:42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</row>
    <row r="311" spans="1:42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</row>
    <row r="312" spans="1:42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</row>
    <row r="313" spans="1:42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</row>
    <row r="314" spans="1:42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</row>
    <row r="315" spans="1:42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</row>
    <row r="316" spans="1:42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</row>
    <row r="317" spans="1:42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</row>
    <row r="318" spans="1:42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</row>
    <row r="319" spans="1:42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</row>
    <row r="320" spans="1:42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</row>
    <row r="321" spans="1:42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</row>
    <row r="322" spans="1:42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</row>
    <row r="323" spans="1:42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</row>
    <row r="324" spans="1:42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</row>
    <row r="325" spans="1:42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</row>
    <row r="326" spans="1:42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</row>
    <row r="327" spans="1:42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</row>
    <row r="328" spans="1:42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</row>
    <row r="329" spans="1:42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</row>
    <row r="330" spans="1:42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</row>
    <row r="331" spans="1:42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</row>
    <row r="332" spans="1:42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</row>
    <row r="333" spans="1:42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</row>
    <row r="334" spans="1:42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</row>
    <row r="335" spans="1:42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</row>
    <row r="336" spans="1:42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</row>
    <row r="337" spans="1:42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</row>
    <row r="338" spans="1:42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</row>
    <row r="339" spans="1:42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</row>
    <row r="340" spans="1:42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</row>
    <row r="341" spans="1:42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</row>
    <row r="342" spans="1:42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</row>
    <row r="343" spans="1:42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</row>
    <row r="344" spans="1:42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</row>
    <row r="345" spans="1:42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</row>
    <row r="346" spans="1:42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</row>
    <row r="347" spans="1:42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</row>
    <row r="348" spans="1:42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</row>
    <row r="349" spans="1:42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</row>
    <row r="350" spans="1:42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</row>
    <row r="351" spans="1:42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</row>
    <row r="352" spans="1:42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</row>
    <row r="353" spans="1:42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</row>
    <row r="354" spans="1:42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</row>
    <row r="355" spans="1:42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</row>
    <row r="356" spans="1:42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</row>
    <row r="357" spans="1:42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</row>
    <row r="358" spans="1:42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</row>
    <row r="359" spans="1:42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</row>
    <row r="360" spans="1:42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</row>
    <row r="361" spans="1:42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</row>
    <row r="362" spans="1:42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</row>
    <row r="363" spans="1:42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</row>
    <row r="364" spans="1:42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</row>
    <row r="365" spans="1:42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</row>
    <row r="366" spans="1:42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</row>
    <row r="367" spans="1:42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</row>
    <row r="368" spans="1:42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</row>
    <row r="369" spans="1:10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</row>
    <row r="370" spans="1:10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</row>
    <row r="371" spans="1:10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</row>
    <row r="372" spans="1:10" x14ac:dyDescent="0.2">
      <c r="A372" s="1"/>
      <c r="B372" s="1"/>
      <c r="C372" s="1"/>
      <c r="D372" s="1"/>
      <c r="E372" s="1"/>
      <c r="F372" s="1"/>
    </row>
    <row r="373" spans="1:10" x14ac:dyDescent="0.2">
      <c r="A373" s="1"/>
      <c r="B373" s="1"/>
      <c r="C373" s="1"/>
      <c r="D373" s="1"/>
      <c r="E373" s="1"/>
      <c r="F373" s="1"/>
    </row>
    <row r="374" spans="1:10" x14ac:dyDescent="0.2">
      <c r="A374" s="1"/>
      <c r="B374" s="1"/>
      <c r="C374" s="1"/>
      <c r="D374" s="1"/>
      <c r="E374" s="1"/>
      <c r="F374" s="1"/>
    </row>
    <row r="375" spans="1:10" x14ac:dyDescent="0.2">
      <c r="A375" s="1"/>
      <c r="B375" s="1"/>
      <c r="C375" s="1"/>
      <c r="D375" s="1"/>
      <c r="E375" s="1"/>
      <c r="F375" s="1"/>
    </row>
    <row r="376" spans="1:10" x14ac:dyDescent="0.2">
      <c r="A376" s="1"/>
      <c r="B376" s="1"/>
      <c r="C376" s="1"/>
      <c r="D376" s="1"/>
      <c r="E376" s="1"/>
      <c r="F376" s="1"/>
    </row>
    <row r="377" spans="1:10" x14ac:dyDescent="0.2">
      <c r="A377" s="1"/>
      <c r="B377" s="1"/>
      <c r="C377" s="1"/>
      <c r="D377" s="1"/>
      <c r="E377" s="1"/>
      <c r="F377" s="1"/>
    </row>
    <row r="378" spans="1:10" x14ac:dyDescent="0.2">
      <c r="A378" s="1"/>
      <c r="B378" s="1"/>
      <c r="C378" s="1"/>
      <c r="E378" s="1"/>
      <c r="F378" s="1"/>
    </row>
    <row r="379" spans="1:10" x14ac:dyDescent="0.2">
      <c r="A379" s="1"/>
      <c r="B379" s="1"/>
      <c r="C379" s="1"/>
      <c r="E379" s="1"/>
      <c r="F379" s="1"/>
    </row>
    <row r="380" spans="1:10" x14ac:dyDescent="0.2">
      <c r="A380" s="1"/>
      <c r="B380" s="1"/>
      <c r="C380" s="1"/>
    </row>
    <row r="381" spans="1:10" x14ac:dyDescent="0.2">
      <c r="A381" s="1"/>
      <c r="B381" s="1"/>
      <c r="C381" s="1"/>
    </row>
    <row r="382" spans="1:10" x14ac:dyDescent="0.2">
      <c r="A382" s="1"/>
      <c r="B382" s="1"/>
      <c r="C382" s="1"/>
    </row>
    <row r="383" spans="1:10" x14ac:dyDescent="0.2">
      <c r="A383" s="1"/>
      <c r="B383" s="1"/>
      <c r="C383" s="1"/>
    </row>
  </sheetData>
  <pageMargins left="0.18" right="0.18" top="0.45" bottom="0.44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1"/>
  <sheetViews>
    <sheetView workbookViewId="0">
      <selection activeCell="J23" sqref="J23"/>
    </sheetView>
  </sheetViews>
  <sheetFormatPr baseColWidth="10" defaultColWidth="8.83203125" defaultRowHeight="15" x14ac:dyDescent="0.2"/>
  <cols>
    <col min="1" max="1" width="36.1640625" customWidth="1"/>
    <col min="2" max="2" width="15.83203125" customWidth="1"/>
    <col min="3" max="3" width="14.6640625" customWidth="1"/>
    <col min="4" max="4" width="45.1640625" customWidth="1"/>
    <col min="5" max="5" width="25.6640625" customWidth="1"/>
  </cols>
  <sheetData>
    <row r="1" spans="1:5" ht="17" thickBot="1" x14ac:dyDescent="0.25">
      <c r="A1" s="33" t="s">
        <v>57</v>
      </c>
      <c r="B1" s="56"/>
      <c r="C1" s="34"/>
      <c r="D1" s="34"/>
      <c r="E1" s="34"/>
    </row>
    <row r="2" spans="1:5" ht="16" x14ac:dyDescent="0.2">
      <c r="A2" s="35" t="s">
        <v>12</v>
      </c>
      <c r="B2" s="57"/>
      <c r="C2" s="34"/>
      <c r="D2" s="34"/>
      <c r="E2" s="34"/>
    </row>
    <row r="3" spans="1:5" ht="16" x14ac:dyDescent="0.2">
      <c r="A3" s="37" t="s">
        <v>12</v>
      </c>
      <c r="B3" s="58"/>
      <c r="C3" s="34"/>
      <c r="D3" s="34"/>
      <c r="E3" s="34"/>
    </row>
    <row r="4" spans="1:5" ht="16" x14ac:dyDescent="0.2">
      <c r="A4" s="37" t="s">
        <v>13</v>
      </c>
      <c r="B4" s="58"/>
      <c r="C4" s="34"/>
      <c r="D4" s="34"/>
      <c r="E4" s="34"/>
    </row>
    <row r="5" spans="1:5" ht="16" x14ac:dyDescent="0.2">
      <c r="A5" s="37" t="s">
        <v>68</v>
      </c>
      <c r="B5" s="58"/>
      <c r="C5" s="34"/>
      <c r="D5" s="34"/>
      <c r="E5" s="34"/>
    </row>
    <row r="6" spans="1:5" ht="17" thickBot="1" x14ac:dyDescent="0.25">
      <c r="A6" s="39" t="s">
        <v>87</v>
      </c>
      <c r="B6" s="40">
        <f>SUM(B2:B5)</f>
        <v>0</v>
      </c>
      <c r="C6" s="34"/>
      <c r="D6" s="34"/>
      <c r="E6" s="34"/>
    </row>
    <row r="7" spans="1:5" ht="16" x14ac:dyDescent="0.2">
      <c r="A7" s="34"/>
      <c r="B7" s="34"/>
      <c r="C7" s="34"/>
      <c r="D7" s="34"/>
      <c r="E7" s="34"/>
    </row>
    <row r="8" spans="1:5" ht="17" thickBot="1" x14ac:dyDescent="0.25">
      <c r="A8" s="34"/>
      <c r="B8" s="34"/>
      <c r="C8" s="34"/>
      <c r="D8" s="34"/>
      <c r="E8" s="34"/>
    </row>
    <row r="9" spans="1:5" ht="17" thickBot="1" x14ac:dyDescent="0.25">
      <c r="A9" s="41" t="s">
        <v>56</v>
      </c>
      <c r="B9" s="42"/>
      <c r="C9" s="42"/>
      <c r="D9" s="42"/>
      <c r="E9" s="43"/>
    </row>
    <row r="10" spans="1:5" ht="16" x14ac:dyDescent="0.2">
      <c r="A10" s="44" t="s">
        <v>0</v>
      </c>
      <c r="B10" s="45"/>
      <c r="C10" s="46"/>
      <c r="D10" s="44" t="s">
        <v>14</v>
      </c>
      <c r="E10" s="45"/>
    </row>
    <row r="11" spans="1:5" ht="16" x14ac:dyDescent="0.2">
      <c r="A11" s="37" t="s">
        <v>1</v>
      </c>
      <c r="B11" s="58"/>
      <c r="C11" s="46"/>
      <c r="D11" s="37" t="s">
        <v>15</v>
      </c>
      <c r="E11" s="38"/>
    </row>
    <row r="12" spans="1:5" ht="16" x14ac:dyDescent="0.2">
      <c r="A12" s="37" t="s">
        <v>2</v>
      </c>
      <c r="B12" s="58"/>
      <c r="C12" s="46"/>
      <c r="D12" s="37" t="s">
        <v>16</v>
      </c>
      <c r="E12" s="38"/>
    </row>
    <row r="13" spans="1:5" ht="16" x14ac:dyDescent="0.2">
      <c r="A13" s="37" t="s">
        <v>3</v>
      </c>
      <c r="B13" s="58"/>
      <c r="C13" s="46"/>
      <c r="D13" s="37" t="s">
        <v>17</v>
      </c>
      <c r="E13" s="38"/>
    </row>
    <row r="14" spans="1:5" ht="16" x14ac:dyDescent="0.2">
      <c r="A14" s="37" t="s">
        <v>4</v>
      </c>
      <c r="B14" s="58"/>
      <c r="C14" s="46"/>
      <c r="D14" s="37" t="s">
        <v>18</v>
      </c>
      <c r="E14" s="38"/>
    </row>
    <row r="15" spans="1:5" ht="16" x14ac:dyDescent="0.2">
      <c r="A15" s="37" t="s">
        <v>5</v>
      </c>
      <c r="B15" s="58"/>
      <c r="C15" s="46"/>
      <c r="D15" s="37" t="s">
        <v>19</v>
      </c>
      <c r="E15" s="38"/>
    </row>
    <row r="16" spans="1:5" ht="16" x14ac:dyDescent="0.2">
      <c r="A16" s="37" t="s">
        <v>6</v>
      </c>
      <c r="B16" s="58"/>
      <c r="C16" s="46"/>
      <c r="D16" s="37" t="s">
        <v>20</v>
      </c>
      <c r="E16" s="38"/>
    </row>
    <row r="17" spans="1:5" ht="16" x14ac:dyDescent="0.2">
      <c r="A17" s="37" t="s">
        <v>7</v>
      </c>
      <c r="B17" s="58"/>
      <c r="C17" s="46"/>
      <c r="D17" s="37" t="s">
        <v>21</v>
      </c>
      <c r="E17" s="38"/>
    </row>
    <row r="18" spans="1:5" ht="16" x14ac:dyDescent="0.2">
      <c r="A18" s="37" t="s">
        <v>8</v>
      </c>
      <c r="B18" s="58"/>
      <c r="C18" s="46"/>
      <c r="D18" s="37" t="s">
        <v>22</v>
      </c>
      <c r="E18" s="38"/>
    </row>
    <row r="19" spans="1:5" ht="16" x14ac:dyDescent="0.2">
      <c r="A19" s="37" t="s">
        <v>9</v>
      </c>
      <c r="B19" s="58"/>
      <c r="C19" s="46"/>
      <c r="D19" s="37" t="s">
        <v>23</v>
      </c>
      <c r="E19" s="38"/>
    </row>
    <row r="20" spans="1:5" ht="16" x14ac:dyDescent="0.2">
      <c r="A20" s="37" t="s">
        <v>10</v>
      </c>
      <c r="B20" s="58"/>
      <c r="C20" s="46"/>
      <c r="D20" s="37" t="s">
        <v>24</v>
      </c>
      <c r="E20" s="38"/>
    </row>
    <row r="21" spans="1:5" ht="17" thickBot="1" x14ac:dyDescent="0.25">
      <c r="A21" s="39" t="s">
        <v>11</v>
      </c>
      <c r="B21" s="59"/>
      <c r="C21" s="46"/>
      <c r="D21" s="39" t="s">
        <v>61</v>
      </c>
      <c r="E21" s="40"/>
    </row>
    <row r="22" spans="1:5" ht="17" thickBot="1" x14ac:dyDescent="0.25">
      <c r="A22" s="47"/>
      <c r="B22" s="46"/>
      <c r="C22" s="46"/>
      <c r="D22" s="46"/>
      <c r="E22" s="48"/>
    </row>
    <row r="23" spans="1:5" ht="16" x14ac:dyDescent="0.2">
      <c r="A23" s="49" t="s">
        <v>25</v>
      </c>
      <c r="B23" s="50"/>
      <c r="C23" s="46"/>
      <c r="D23" s="49" t="s">
        <v>42</v>
      </c>
      <c r="E23" s="50"/>
    </row>
    <row r="24" spans="1:5" ht="16" x14ac:dyDescent="0.2">
      <c r="A24" s="37" t="s">
        <v>26</v>
      </c>
      <c r="B24" s="38"/>
      <c r="C24" s="46"/>
      <c r="D24" s="37" t="s">
        <v>43</v>
      </c>
      <c r="E24" s="38"/>
    </row>
    <row r="25" spans="1:5" ht="16" x14ac:dyDescent="0.2">
      <c r="A25" s="37" t="s">
        <v>27</v>
      </c>
      <c r="B25" s="38"/>
      <c r="C25" s="46"/>
      <c r="D25" s="37" t="s">
        <v>44</v>
      </c>
      <c r="E25" s="38"/>
    </row>
    <row r="26" spans="1:5" ht="16" x14ac:dyDescent="0.2">
      <c r="A26" s="37" t="s">
        <v>28</v>
      </c>
      <c r="B26" s="38"/>
      <c r="C26" s="46"/>
      <c r="D26" s="37" t="s">
        <v>45</v>
      </c>
      <c r="E26" s="38"/>
    </row>
    <row r="27" spans="1:5" ht="16" x14ac:dyDescent="0.2">
      <c r="A27" s="37" t="s">
        <v>29</v>
      </c>
      <c r="B27" s="38"/>
      <c r="C27" s="46"/>
      <c r="D27" s="37" t="s">
        <v>46</v>
      </c>
      <c r="E27" s="38"/>
    </row>
    <row r="28" spans="1:5" ht="16" x14ac:dyDescent="0.2">
      <c r="A28" s="37" t="s">
        <v>30</v>
      </c>
      <c r="B28" s="38"/>
      <c r="C28" s="46"/>
      <c r="D28" s="37" t="s">
        <v>47</v>
      </c>
      <c r="E28" s="38"/>
    </row>
    <row r="29" spans="1:5" ht="16" x14ac:dyDescent="0.2">
      <c r="A29" s="37" t="s">
        <v>31</v>
      </c>
      <c r="B29" s="38"/>
      <c r="C29" s="46"/>
      <c r="D29" s="37" t="s">
        <v>48</v>
      </c>
      <c r="E29" s="38"/>
    </row>
    <row r="30" spans="1:5" ht="16" x14ac:dyDescent="0.2">
      <c r="A30" s="37" t="s">
        <v>32</v>
      </c>
      <c r="B30" s="38"/>
      <c r="C30" s="46"/>
      <c r="D30" s="37" t="s">
        <v>49</v>
      </c>
      <c r="E30" s="38"/>
    </row>
    <row r="31" spans="1:5" ht="16" x14ac:dyDescent="0.2">
      <c r="A31" s="37" t="s">
        <v>33</v>
      </c>
      <c r="B31" s="38"/>
      <c r="C31" s="46"/>
      <c r="D31" s="37" t="s">
        <v>50</v>
      </c>
      <c r="E31" s="38"/>
    </row>
    <row r="32" spans="1:5" ht="16" x14ac:dyDescent="0.2">
      <c r="A32" s="37" t="s">
        <v>34</v>
      </c>
      <c r="B32" s="38"/>
      <c r="C32" s="46"/>
      <c r="D32" s="37" t="s">
        <v>51</v>
      </c>
      <c r="E32" s="38"/>
    </row>
    <row r="33" spans="1:5" ht="16" x14ac:dyDescent="0.2">
      <c r="A33" s="37" t="s">
        <v>35</v>
      </c>
      <c r="B33" s="38"/>
      <c r="C33" s="46"/>
      <c r="D33" s="37" t="s">
        <v>52</v>
      </c>
      <c r="E33" s="38"/>
    </row>
    <row r="34" spans="1:5" ht="16" x14ac:dyDescent="0.2">
      <c r="A34" s="37" t="s">
        <v>36</v>
      </c>
      <c r="B34" s="38"/>
      <c r="C34" s="46"/>
      <c r="D34" s="37" t="s">
        <v>53</v>
      </c>
      <c r="E34" s="38"/>
    </row>
    <row r="35" spans="1:5" ht="16" x14ac:dyDescent="0.2">
      <c r="A35" s="37" t="s">
        <v>37</v>
      </c>
      <c r="B35" s="38"/>
      <c r="C35" s="46"/>
      <c r="D35" s="37" t="s">
        <v>54</v>
      </c>
      <c r="E35" s="38"/>
    </row>
    <row r="36" spans="1:5" ht="16" x14ac:dyDescent="0.2">
      <c r="A36" s="37" t="s">
        <v>38</v>
      </c>
      <c r="B36" s="38"/>
      <c r="C36" s="46"/>
      <c r="D36" s="37" t="s">
        <v>11</v>
      </c>
      <c r="E36" s="38"/>
    </row>
    <row r="37" spans="1:5" ht="16" x14ac:dyDescent="0.2">
      <c r="A37" s="37" t="s">
        <v>39</v>
      </c>
      <c r="B37" s="38"/>
      <c r="C37" s="46"/>
      <c r="D37" s="37" t="s">
        <v>11</v>
      </c>
      <c r="E37" s="38"/>
    </row>
    <row r="38" spans="1:5" ht="16" x14ac:dyDescent="0.2">
      <c r="A38" s="37" t="s">
        <v>40</v>
      </c>
      <c r="B38" s="38"/>
      <c r="C38" s="46"/>
      <c r="D38" s="37" t="s">
        <v>11</v>
      </c>
      <c r="E38" s="38"/>
    </row>
    <row r="39" spans="1:5" ht="16" x14ac:dyDescent="0.2">
      <c r="A39" s="37" t="s">
        <v>41</v>
      </c>
      <c r="B39" s="38"/>
      <c r="C39" s="46"/>
      <c r="D39" s="37" t="s">
        <v>11</v>
      </c>
      <c r="E39" s="38"/>
    </row>
    <row r="40" spans="1:5" ht="16" x14ac:dyDescent="0.2">
      <c r="A40" s="37" t="s">
        <v>11</v>
      </c>
      <c r="B40" s="38"/>
      <c r="C40" s="46"/>
      <c r="D40" s="37" t="s">
        <v>11</v>
      </c>
      <c r="E40" s="38"/>
    </row>
    <row r="41" spans="1:5" ht="16" x14ac:dyDescent="0.2">
      <c r="A41" s="37" t="s">
        <v>11</v>
      </c>
      <c r="B41" s="38"/>
      <c r="C41" s="46"/>
      <c r="D41" s="37" t="s">
        <v>11</v>
      </c>
      <c r="E41" s="38"/>
    </row>
    <row r="42" spans="1:5" ht="17" thickBot="1" x14ac:dyDescent="0.25">
      <c r="A42" s="39" t="s">
        <v>11</v>
      </c>
      <c r="B42" s="40"/>
      <c r="C42" s="46"/>
      <c r="D42" s="39" t="s">
        <v>11</v>
      </c>
      <c r="E42" s="40"/>
    </row>
    <row r="43" spans="1:5" ht="17" thickBot="1" x14ac:dyDescent="0.25">
      <c r="A43" s="51"/>
      <c r="B43" s="52"/>
      <c r="C43" s="52"/>
      <c r="D43" s="52"/>
      <c r="E43" s="53"/>
    </row>
    <row r="44" spans="1:5" ht="16" x14ac:dyDescent="0.2">
      <c r="A44" s="34"/>
      <c r="B44" s="34"/>
      <c r="C44" s="34"/>
      <c r="D44" s="34"/>
      <c r="E44" s="34"/>
    </row>
    <row r="45" spans="1:5" ht="17" thickBot="1" x14ac:dyDescent="0.25">
      <c r="A45" s="34"/>
      <c r="B45" s="34"/>
      <c r="C45" s="34"/>
      <c r="D45" s="34"/>
      <c r="E45" s="34"/>
    </row>
    <row r="46" spans="1:5" ht="17" thickBot="1" x14ac:dyDescent="0.25">
      <c r="A46" s="34"/>
      <c r="B46" s="34"/>
      <c r="C46" s="34"/>
      <c r="D46" s="54" t="s">
        <v>55</v>
      </c>
      <c r="E46" s="55"/>
    </row>
    <row r="47" spans="1:5" ht="16" x14ac:dyDescent="0.2">
      <c r="A47" s="34"/>
      <c r="B47" s="34"/>
      <c r="C47" s="34"/>
      <c r="D47" s="35" t="s">
        <v>58</v>
      </c>
      <c r="E47" s="36">
        <f>SUM(B2:B6)</f>
        <v>0</v>
      </c>
    </row>
    <row r="48" spans="1:5" ht="16" x14ac:dyDescent="0.2">
      <c r="A48" s="34"/>
      <c r="B48" s="34"/>
      <c r="C48" s="34"/>
      <c r="D48" s="37" t="s">
        <v>59</v>
      </c>
      <c r="E48" s="38">
        <f>SUM(B11:B21,E11:E21,B24:B42,E24:E42)</f>
        <v>0</v>
      </c>
    </row>
    <row r="49" spans="1:5" ht="17" thickBot="1" x14ac:dyDescent="0.25">
      <c r="A49" s="34"/>
      <c r="B49" s="34"/>
      <c r="C49" s="34"/>
      <c r="D49" s="39" t="s">
        <v>60</v>
      </c>
      <c r="E49" s="40">
        <f>E47-E48</f>
        <v>0</v>
      </c>
    </row>
    <row r="50" spans="1:5" ht="16" x14ac:dyDescent="0.2">
      <c r="A50" s="34"/>
      <c r="B50" s="34"/>
      <c r="C50" s="34"/>
      <c r="D50" s="34"/>
      <c r="E50" s="34"/>
    </row>
    <row r="51" spans="1:5" x14ac:dyDescent="0.2">
      <c r="A51" s="1"/>
      <c r="B51" s="1"/>
      <c r="C51" s="1"/>
      <c r="D51" s="1"/>
      <c r="E51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Property Cashflow</vt:lpstr>
      <vt:lpstr>Personal Budget</vt:lpstr>
      <vt:lpstr>Sheet3</vt:lpstr>
      <vt:lpstr>'Property Cashflow'!Print_Area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Microsoft Office User</cp:lastModifiedBy>
  <cp:lastPrinted>2011-01-25T18:02:04Z</cp:lastPrinted>
  <dcterms:created xsi:type="dcterms:W3CDTF">2010-04-05T22:39:53Z</dcterms:created>
  <dcterms:modified xsi:type="dcterms:W3CDTF">2022-08-25T18:13:21Z</dcterms:modified>
</cp:coreProperties>
</file>